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2 months\Heart SC_ n3\"/>
    </mc:Choice>
  </mc:AlternateContent>
  <xr:revisionPtr revIDLastSave="0" documentId="13_ncr:1_{33390353-3090-4475-A24E-A785965994A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YBR" sheetId="1" r:id="rId1"/>
    <sheet name="Run Information" sheetId="2" r:id="rId2"/>
  </sheets>
  <externalReferences>
    <externalReference r:id="rId3"/>
  </externalReferences>
  <calcPr calcId="19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45" i="1" l="1"/>
  <c r="W45" i="1"/>
  <c r="V46" i="1"/>
  <c r="W46" i="1"/>
  <c r="V47" i="1"/>
  <c r="W47" i="1"/>
  <c r="V48" i="1"/>
  <c r="W48" i="1"/>
  <c r="W44" i="1"/>
  <c r="V44" i="1"/>
  <c r="AC48" i="1"/>
  <c r="AB48" i="1"/>
  <c r="AC47" i="1"/>
  <c r="AB47" i="1"/>
  <c r="AC46" i="1"/>
  <c r="AB46" i="1"/>
  <c r="AC45" i="1"/>
  <c r="AB45" i="1"/>
  <c r="AC44" i="1"/>
  <c r="AB44" i="1"/>
  <c r="AC40" i="1"/>
  <c r="AB40" i="1"/>
  <c r="AC39" i="1"/>
  <c r="AB39" i="1"/>
  <c r="AC38" i="1"/>
  <c r="AB38" i="1"/>
  <c r="AC37" i="1"/>
  <c r="AB37" i="1"/>
  <c r="AC36" i="1"/>
  <c r="AB36" i="1"/>
  <c r="Z40" i="1"/>
  <c r="Y40" i="1"/>
  <c r="Z39" i="1"/>
  <c r="Y39" i="1"/>
  <c r="Z38" i="1"/>
  <c r="Y38" i="1"/>
  <c r="Z37" i="1"/>
  <c r="Y37" i="1"/>
  <c r="Z36" i="1"/>
  <c r="Y36" i="1"/>
  <c r="W40" i="1"/>
  <c r="V40" i="1"/>
  <c r="W39" i="1"/>
  <c r="V39" i="1"/>
  <c r="W38" i="1"/>
  <c r="V38" i="1"/>
  <c r="W37" i="1"/>
  <c r="V37" i="1"/>
  <c r="W36" i="1"/>
  <c r="V36" i="1"/>
  <c r="T40" i="1"/>
  <c r="S40" i="1"/>
  <c r="R40" i="1"/>
  <c r="Q40" i="1"/>
  <c r="T39" i="1"/>
  <c r="S39" i="1"/>
  <c r="R39" i="1"/>
  <c r="Q39" i="1"/>
  <c r="T38" i="1"/>
  <c r="S38" i="1"/>
  <c r="R38" i="1"/>
  <c r="Q38" i="1"/>
  <c r="T37" i="1"/>
  <c r="S37" i="1"/>
  <c r="R37" i="1"/>
  <c r="Q37" i="1"/>
  <c r="T36" i="1"/>
  <c r="S36" i="1"/>
  <c r="R36" i="1"/>
  <c r="Q36" i="1"/>
</calcChain>
</file>

<file path=xl/sharedStrings.xml><?xml version="1.0" encoding="utf-8"?>
<sst xmlns="http://schemas.openxmlformats.org/spreadsheetml/2006/main" count="221" uniqueCount="61">
  <si>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</si>
  <si>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</si>
  <si>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</si>
  <si>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</si>
  <si>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</si>
  <si>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</si>
  <si>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</si>
  <si>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</si>
  <si>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</si>
  <si>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</si>
  <si>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</si>
  <si>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</si>
  <si>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</si>
  <si>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</si>
  <si>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</si>
  <si>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</si>
  <si>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</si>
  <si>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</si>
  <si>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</si>
  <si>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</si>
  <si>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</si>
  <si>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</si>
  <si>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</si>
  <si>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</si>
  <si>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</si>
  <si>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20240219_140505_CT011212_ONE_STEP_AZZ.pcrd</t>
  </si>
  <si>
    <t>Created By User</t>
  </si>
  <si>
    <t>Notes</t>
  </si>
  <si>
    <t>ID</t>
  </si>
  <si>
    <t>Run Started</t>
  </si>
  <si>
    <t>02/19/2024 22:05:25 UTC</t>
  </si>
  <si>
    <t>Run Ended</t>
  </si>
  <si>
    <t>02/19/2024 23:25:18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</si>
  <si>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</si>
  <si>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</si>
  <si>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</si>
  <si>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</si>
  <si>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</si>
  <si>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</si>
  <si>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</si>
  <si>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</si>
  <si>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</si>
  <si>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</si>
  <si>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</si>
  <si>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</si>
  <si>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</si>
  <si>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</si>
  <si>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</si>
  <si>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V5</t>
  </si>
  <si>
    <t>LD</t>
  </si>
  <si>
    <t>MD</t>
  </si>
  <si>
    <t>HD</t>
  </si>
  <si>
    <t>Heart n3</t>
  </si>
  <si>
    <t>SC n3</t>
  </si>
  <si>
    <t>Delta CT hAP4B1</t>
  </si>
  <si>
    <t>Heart</t>
  </si>
  <si>
    <t>SC</t>
  </si>
  <si>
    <t>Delta Delta CT hAP4B1</t>
  </si>
  <si>
    <t>Relative expression per total RNA</t>
  </si>
  <si>
    <t>Relative expression per ng RNA</t>
  </si>
  <si>
    <t>Average n1-13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</si>
</sst>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20" x14ac:knownFonts="1"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b/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</fonts>
  <fills count="10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38">
    <xf numFmtId="0" fontId="1" fillId="0" borderId="0" xfId="0" applyFont="1">
      <alignment vertical="top"/>
      <protection locked="0"/>
    </xf>
    <xf numFmtId="0" fontId="2" fillId="0" borderId="0" xfId="0" applyFont="1" applyAlignment="1">
      <alignment horizontal="center" vertical="center"/>
      <protection locked="0"/>
    </xf>
    <xf numFmtId="0" fontId="3" fillId="2" borderId="0" xfId="0" applyFont="1" applyFill="1" applyAlignment="1">
      <alignment horizontal="center" vertical="center"/>
      <protection locked="0"/>
    </xf>
    <xf numFmtId="0" fontId="5" fillId="0" borderId="2" xfId="0" applyFont="1" applyBorder="1">
      <alignment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0" fontId="8" fillId="0" borderId="3" xfId="0" applyFont="1" applyBorder="1">
      <alignment vertical="top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10" fillId="4" borderId="0" xfId="0" applyFont="1" applyFill="1" applyAlignment="1">
      <alignment horizontal="center" vertical="center"/>
      <protection locked="0"/>
    </xf>
    <xf numFmtId="49" fontId="11" fillId="0" borderId="2" xfId="0" applyNumberFormat="1" applyFont="1" applyBorder="1" applyAlignment="1" applyProtection="1">
      <alignment horizontal="center" vertical="center"/>
    </xf>
    <xf numFmtId="164" fontId="12" fillId="0" borderId="3" xfId="0" applyNumberFormat="1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</xf>
    <xf numFmtId="49" fontId="15" fillId="0" borderId="0" xfId="0" applyNumberFormat="1" applyFont="1">
      <alignment vertical="top"/>
      <protection locked="0"/>
    </xf>
    <xf numFmtId="0" fontId="16" fillId="0" borderId="0" xfId="0" applyFont="1">
      <alignment vertical="top"/>
      <protection locked="0"/>
    </xf>
    <xf numFmtId="165" fontId="17" fillId="0" borderId="0" xfId="0" applyNumberFormat="1" applyFont="1" applyAlignment="1">
      <alignment horizontal="left" vertical="top"/>
      <protection locked="0"/>
    </xf>
    <xf numFmtId="49" fontId="6" fillId="3" borderId="2" xfId="0" applyNumberFormat="1" applyFont="1" applyFill="1" applyBorder="1" applyAlignment="1">
      <alignment horizontal="center" vertical="center"/>
      <protection locked="0"/>
    </xf>
    <xf numFmtId="49" fontId="7" fillId="3" borderId="1" xfId="0" applyNumberFormat="1" applyFont="1" applyFill="1" applyBorder="1" applyAlignment="1">
      <alignment horizontal="center" vertical="center"/>
      <protection locked="0"/>
    </xf>
    <xf numFmtId="49" fontId="9" fillId="3" borderId="3" xfId="0" applyNumberFormat="1" applyFont="1" applyFill="1" applyBorder="1" applyAlignment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 wrapText="1"/>
      <protection locked="0"/>
    </xf>
    <xf numFmtId="49" fontId="11" fillId="6" borderId="2" xfId="0" applyNumberFormat="1" applyFont="1" applyFill="1" applyBorder="1" applyAlignment="1" applyProtection="1">
      <alignment horizontal="center" vertical="center"/>
    </xf>
    <xf numFmtId="49" fontId="14" fillId="6" borderId="1" xfId="0" applyNumberFormat="1" applyFont="1" applyFill="1" applyBorder="1" applyAlignment="1" applyProtection="1">
      <alignment horizontal="center" vertical="center"/>
    </xf>
    <xf numFmtId="164" fontId="12" fillId="6" borderId="3" xfId="0" applyNumberFormat="1" applyFont="1" applyFill="1" applyBorder="1" applyAlignment="1" applyProtection="1">
      <alignment horizontal="center" vertical="center"/>
    </xf>
    <xf numFmtId="164" fontId="13" fillId="6" borderId="1" xfId="0" applyNumberFormat="1" applyFont="1" applyFill="1" applyBorder="1" applyAlignment="1" applyProtection="1">
      <alignment horizontal="center" vertical="center"/>
    </xf>
    <xf numFmtId="0" fontId="4" fillId="7" borderId="1" xfId="0" applyFont="1" applyFill="1" applyBorder="1" applyAlignment="1">
      <alignment horizontal="center" vertical="center" wrapText="1"/>
      <protection locked="0"/>
    </xf>
    <xf numFmtId="49" fontId="11" fillId="8" borderId="2" xfId="0" applyNumberFormat="1" applyFont="1" applyFill="1" applyBorder="1" applyAlignment="1" applyProtection="1">
      <alignment horizontal="center" vertical="center"/>
    </xf>
    <xf numFmtId="49" fontId="14" fillId="8" borderId="1" xfId="0" applyNumberFormat="1" applyFont="1" applyFill="1" applyBorder="1" applyAlignment="1" applyProtection="1">
      <alignment horizontal="center" vertical="center"/>
    </xf>
    <xf numFmtId="164" fontId="12" fillId="8" borderId="3" xfId="0" applyNumberFormat="1" applyFont="1" applyFill="1" applyBorder="1" applyAlignment="1" applyProtection="1">
      <alignment horizontal="center" vertical="center"/>
    </xf>
    <xf numFmtId="164" fontId="13" fillId="8" borderId="1" xfId="0" applyNumberFormat="1" applyFont="1" applyFill="1" applyBorder="1" applyAlignment="1" applyProtection="1">
      <alignment horizontal="center" vertical="center"/>
    </xf>
    <xf numFmtId="0" fontId="18" fillId="0" borderId="0" xfId="0" applyFont="1" applyAlignment="1">
      <alignment horizontal="center" vertical="center"/>
      <protection locked="0"/>
    </xf>
    <xf numFmtId="0" fontId="18" fillId="0" borderId="0" xfId="0" applyFont="1" applyAlignment="1">
      <alignment horizontal="center" vertical="center"/>
      <protection locked="0"/>
    </xf>
    <xf numFmtId="0" fontId="18" fillId="9" borderId="0" xfId="0" applyFont="1" applyFill="1" applyAlignment="1">
      <alignment horizontal="center" vertical="center"/>
      <protection locked="0"/>
    </xf>
    <xf numFmtId="164" fontId="18" fillId="0" borderId="0" xfId="0" applyNumberFormat="1" applyFont="1" applyAlignment="1">
      <alignment horizontal="center" vertical="center"/>
      <protection locked="0"/>
    </xf>
    <xf numFmtId="164" fontId="18" fillId="9" borderId="0" xfId="0" applyNumberFormat="1" applyFont="1" applyFill="1" applyAlignment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  <protection locked="0"/>
    </xf>
    <xf numFmtId="167" fontId="18" fillId="0" borderId="0" xfId="0" applyNumberFormat="1" applyFont="1" applyAlignment="1">
      <alignment horizontal="center" vertical="center"/>
      <protection locked="0"/>
    </xf>
    <xf numFmtId="0" fontId="19" fillId="0" borderId="0" xfId="0" applyFont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SYBR!$AB$42:$AB$43</c:f>
              <c:strCache>
                <c:ptCount val="2"/>
                <c:pt idx="0">
                  <c:v>Relative expression per ng RNA</c:v>
                </c:pt>
                <c:pt idx="1">
                  <c:v>Heart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SYBR!$AA$44:$AA$48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SYBR!$AB$44:$AB$48</c:f>
              <c:numCache>
                <c:formatCode>General</c:formatCode>
                <c:ptCount val="5"/>
                <c:pt idx="0">
                  <c:v>0.05</c:v>
                </c:pt>
                <c:pt idx="1">
                  <c:v>8.9212120004981216E-2</c:v>
                </c:pt>
                <c:pt idx="2">
                  <c:v>1.6001444889925682</c:v>
                </c:pt>
                <c:pt idx="3">
                  <c:v>5.0390708856417348</c:v>
                </c:pt>
                <c:pt idx="4">
                  <c:v>53.756202744676031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DD-4CA7-B2EE-C1AA7336FD77}"/>
            </c:ext>
          </c:extLst>
        </c:ser>
        <c:ser>
          <c:idx val="1"/>
          <c:order val="1"/>
          <c:tx>
            <c:strRef>
              <c:f>SYBR!$AC$42:$AC$43</c:f>
              <c:strCache>
                <c:ptCount val="2"/>
                <c:pt idx="0">
                  <c:v>Relative expression per ng RNA</c:v>
                </c:pt>
                <c:pt idx="1">
                  <c:v>SC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SYBR!$AA$44:$AA$48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SYBR!$AC$44:$AC$48</c:f>
              <c:numCache>
                <c:formatCode>General</c:formatCode>
                <c:ptCount val="5"/>
                <c:pt idx="0">
                  <c:v>0.05</c:v>
                </c:pt>
                <c:pt idx="1">
                  <c:v>0.38733560021228547</c:v>
                </c:pt>
                <c:pt idx="2">
                  <c:v>47.728519442705121</c:v>
                </c:pt>
                <c:pt idx="3">
                  <c:v>11.479611415150321</c:v>
                </c:pt>
                <c:pt idx="4">
                  <c:v>90.453055340491872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DD-4CA7-B2EE-C1AA7336F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0019616"/>
        <c:axId val="979884704"/>
      </c:barChart>
      <c:catAx>
        <c:axId val="9700196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9884704"/>
        <c:crosses val="autoZero"/>
        <c:auto val="1"/>
        <c:lblAlgn val="ctr"/>
        <c:lblOffset val="100"/>
        <c:noMultiLvlLbl val="0"/>
      </c:catAx>
      <c:valAx>
        <c:axId val="97988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0019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Average</a:t>
            </a:r>
            <a:r>
              <a:rPr lang="en-GB" baseline="0"/>
              <a:t> n1 - n3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SYBR!$V$42:$V$43</c:f>
              <c:strCache>
                <c:ptCount val="2"/>
                <c:pt idx="0">
                  <c:v>Average n1-13</c:v>
                </c:pt>
                <c:pt idx="1">
                  <c:v>Heart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SYBR!$U$44:$U$48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SYBR!$V$44:$V$48</c:f>
              <c:numCache>
                <c:formatCode>General</c:formatCode>
                <c:ptCount val="5"/>
                <c:pt idx="0">
                  <c:v>0.05</c:v>
                </c:pt>
                <c:pt idx="1">
                  <c:v>6.9606060002490616E-2</c:v>
                </c:pt>
                <c:pt idx="2">
                  <c:v>0.82507224449628414</c:v>
                </c:pt>
                <c:pt idx="3">
                  <c:v>2.5445354428208673</c:v>
                </c:pt>
                <c:pt idx="4">
                  <c:v>26.903101372338014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D7-49F7-98C0-32C6E341938D}"/>
            </c:ext>
          </c:extLst>
        </c:ser>
        <c:ser>
          <c:idx val="1"/>
          <c:order val="1"/>
          <c:tx>
            <c:strRef>
              <c:f>SYBR!$W$42:$W$43</c:f>
              <c:strCache>
                <c:ptCount val="2"/>
                <c:pt idx="0">
                  <c:v>Average n1-13</c:v>
                </c:pt>
                <c:pt idx="1">
                  <c:v>SC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SYBR!$U$44:$U$48</c:f>
              <c:strCache>
                <c:ptCount val="5"/>
                <c:pt idx="0">
                  <c:v>WT</c:v>
                </c:pt>
                <c:pt idx="1">
                  <c:v>V5</c:v>
                </c:pt>
                <c:pt idx="2">
                  <c:v>LD</c:v>
                </c:pt>
                <c:pt idx="3">
                  <c:v>MD</c:v>
                </c:pt>
                <c:pt idx="4">
                  <c:v>HD</c:v>
                </c:pt>
              </c:strCache>
            </c:strRef>
          </c:cat>
          <c:val>
            <c:numRef>
              <c:f>SYBR!$W$44:$W$48</c:f>
              <c:numCache>
                <c:formatCode>General</c:formatCode>
                <c:ptCount val="5"/>
                <c:pt idx="0">
                  <c:v>0.05</c:v>
                </c:pt>
                <c:pt idx="1">
                  <c:v>0.21866780010614273</c:v>
                </c:pt>
                <c:pt idx="2">
                  <c:v>23.889259721352559</c:v>
                </c:pt>
                <c:pt idx="3">
                  <c:v>5.7648057075751611</c:v>
                </c:pt>
                <c:pt idx="4">
                  <c:v>45.251527670245935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7D7-49F7-98C0-32C6E3419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3266800"/>
        <c:axId val="1138052176"/>
      </c:barChart>
      <c:catAx>
        <c:axId val="973266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8052176"/>
        <c:crosses val="autoZero"/>
        <c:auto val="1"/>
        <c:lblAlgn val="ctr"/>
        <c:lblOffset val="100"/>
        <c:noMultiLvlLbl val="0"/>
      </c:catAx>
      <c:valAx>
        <c:axId val="1138052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32668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400050</xdr:colOff>
      <xdr:row>9</xdr:row>
      <xdr:rowOff>147637</xdr:rowOff>
    </xdr:from>
    <xdr:to>
      <xdr:col>24</xdr:col>
      <xdr:colOff>647700</xdr:colOff>
      <xdr:row>29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8B2E10-5051-B10D-C652-AEEC4FF82A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1085850</xdr:colOff>
      <xdr:row>7</xdr:row>
      <xdr:rowOff>166687</xdr:rowOff>
    </xdr:from>
    <xdr:to>
      <xdr:col>28</xdr:col>
      <xdr:colOff>876300</xdr:colOff>
      <xdr:row>27</xdr:row>
      <xdr:rowOff>52387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DBD938A-6073-DB1D-B333-FBA633BD8D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md1ecd\Documents\qPCR%20RNA\2%20months\Heart%20SC_n1\20240219_110219_CT011212_ONE_STEP_AZZ%20-%20%20Quantification%20Plate%20View%20Results.xlsx" TargetMode="External"/><Relationship Id="rId1" Type="http://schemas.openxmlformats.org/officeDocument/2006/relationships/externalLinkPath" Target="/Users/md1ecd/Documents/qPCR%20RNA/2%20months/Heart%20SC_n1/20240219_110219_CT011212_ONE_STEP_AZZ%20-%20%20Quantification%20Plate%20View%20Resul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YBR"/>
      <sheetName val="Run Information"/>
    </sheetNames>
    <sheetDataSet>
      <sheetData sheetId="0">
        <row r="44">
          <cell r="AB44">
            <v>0.05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8"/>
  <sheetViews>
    <sheetView tabSelected="1" workbookViewId="0">
      <pane xSplit="2" ySplit="1" topLeftCell="I8" activePane="bottomRight" state="frozen"/>
      <selection activeCell="C2" sqref="C2"/>
      <selection pane="topRight" activeCell="C2" sqref="C2"/>
      <selection pane="bottomLeft" activeCell="C2" sqref="C2"/>
      <selection pane="bottomRight" activeCell="Y50" sqref="Y50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21" width="10" style="1"/>
    <col min="22" max="22" width="22.5" style="1" customWidth="1"/>
    <col min="23" max="23" width="23.1640625" style="1" customWidth="1"/>
    <col min="24" max="24" width="10" style="1"/>
    <col min="25" max="25" width="21.6640625" style="1" customWidth="1"/>
    <col min="26" max="26" width="24.6640625" style="1" customWidth="1"/>
    <col min="27" max="27" width="10" style="1"/>
    <col min="28" max="28" width="27.33203125" style="1" customWidth="1"/>
    <col min="29" max="29" width="23" style="1" customWidth="1"/>
    <col min="30" max="16384" width="10" style="1"/>
  </cols>
  <sheetData>
    <row r="1" spans="1:14" s="2" customFormat="1" ht="15" customHeight="1" x14ac:dyDescent="0.15">
      <c r="A1" s="8"/>
      <c r="B1" s="8"/>
      <c r="C1" s="19" t="s">
        <v>0</v>
      </c>
      <c r="D1" s="19" t="s">
        <v>1</v>
      </c>
      <c r="E1" s="19" t="s">
        <v>2</v>
      </c>
      <c r="F1" s="24" t="s">
        <v>3</v>
      </c>
      <c r="G1" s="24" t="s">
        <v>4</v>
      </c>
      <c r="H1" s="24" t="s">
        <v>5</v>
      </c>
      <c r="I1" s="19" t="s">
        <v>6</v>
      </c>
      <c r="J1" s="19" t="s">
        <v>7</v>
      </c>
      <c r="K1" s="19" t="s">
        <v>8</v>
      </c>
      <c r="L1" s="24" t="s">
        <v>9</v>
      </c>
      <c r="M1" s="24" t="s">
        <v>10</v>
      </c>
      <c r="N1" s="24" t="s">
        <v>11</v>
      </c>
    </row>
    <row r="2" spans="1:14" s="3" customFormat="1" ht="15" customHeight="1" x14ac:dyDescent="0.15">
      <c r="A2" s="16" t="s">
        <v>12</v>
      </c>
      <c r="B2" s="4" t="s">
        <v>13</v>
      </c>
      <c r="C2" s="20" t="s">
        <v>14</v>
      </c>
      <c r="D2" s="20" t="s">
        <v>14</v>
      </c>
      <c r="E2" s="20" t="s">
        <v>14</v>
      </c>
      <c r="F2" s="25" t="s">
        <v>14</v>
      </c>
      <c r="G2" s="25" t="s">
        <v>14</v>
      </c>
      <c r="H2" s="25" t="s">
        <v>14</v>
      </c>
      <c r="I2" s="20" t="s">
        <v>14</v>
      </c>
      <c r="J2" s="20" t="s">
        <v>14</v>
      </c>
      <c r="K2" s="20" t="s">
        <v>14</v>
      </c>
      <c r="L2" s="25" t="s">
        <v>14</v>
      </c>
      <c r="M2" s="25" t="s">
        <v>14</v>
      </c>
      <c r="N2" s="25" t="s">
        <v>14</v>
      </c>
    </row>
    <row r="3" spans="1:14" ht="15" customHeight="1" x14ac:dyDescent="0.15">
      <c r="A3" s="17" t="s">
        <v>12</v>
      </c>
      <c r="B3" s="5" t="s">
        <v>15</v>
      </c>
      <c r="C3" s="21"/>
      <c r="D3" s="21"/>
      <c r="E3" s="21"/>
      <c r="F3" s="26"/>
      <c r="G3" s="26"/>
      <c r="H3" s="26"/>
      <c r="I3" s="21"/>
      <c r="J3" s="21"/>
      <c r="K3" s="21"/>
      <c r="L3" s="26"/>
      <c r="M3" s="26"/>
      <c r="N3" s="26"/>
    </row>
    <row r="4" spans="1:14" s="6" customFormat="1" ht="15" customHeight="1" x14ac:dyDescent="0.15">
      <c r="A4" s="18" t="s">
        <v>12</v>
      </c>
      <c r="B4" s="7" t="s">
        <v>16</v>
      </c>
      <c r="C4" s="22">
        <v>9.2578523249921592</v>
      </c>
      <c r="D4" s="22">
        <v>9.3706369875797098</v>
      </c>
      <c r="E4" s="22">
        <v>9.2111129699427394</v>
      </c>
      <c r="F4" s="27">
        <v>36.541860909471197</v>
      </c>
      <c r="G4" s="27">
        <v>36.653142843891402</v>
      </c>
      <c r="H4" s="27"/>
      <c r="I4" s="22">
        <v>7.2602229512822296</v>
      </c>
      <c r="J4" s="22">
        <v>7.4082556318294799</v>
      </c>
      <c r="K4" s="22">
        <v>7.0624782710102298</v>
      </c>
      <c r="L4" s="27">
        <v>34.946288614788301</v>
      </c>
      <c r="M4" s="27">
        <v>36.434769564276799</v>
      </c>
      <c r="N4" s="27"/>
    </row>
    <row r="5" spans="1:14" ht="15" hidden="1" customHeight="1" x14ac:dyDescent="0.15">
      <c r="A5" s="17" t="s">
        <v>12</v>
      </c>
      <c r="C5" s="23"/>
      <c r="D5" s="23"/>
      <c r="E5" s="23"/>
      <c r="F5" s="28"/>
      <c r="G5" s="28"/>
      <c r="H5" s="28"/>
      <c r="I5" s="23"/>
      <c r="J5" s="23"/>
      <c r="K5" s="23"/>
      <c r="L5" s="28"/>
      <c r="M5" s="28"/>
      <c r="N5" s="28"/>
    </row>
    <row r="6" spans="1:14" s="3" customFormat="1" ht="15" customHeight="1" x14ac:dyDescent="0.15">
      <c r="A6" s="16" t="s">
        <v>17</v>
      </c>
      <c r="B6" s="4" t="s">
        <v>13</v>
      </c>
      <c r="C6" s="20" t="s">
        <v>14</v>
      </c>
      <c r="D6" s="20" t="s">
        <v>14</v>
      </c>
      <c r="E6" s="20" t="s">
        <v>14</v>
      </c>
      <c r="F6" s="25" t="s">
        <v>14</v>
      </c>
      <c r="G6" s="25" t="s">
        <v>14</v>
      </c>
      <c r="H6" s="25" t="s">
        <v>14</v>
      </c>
      <c r="I6" s="20" t="s">
        <v>14</v>
      </c>
      <c r="J6" s="20" t="s">
        <v>14</v>
      </c>
      <c r="K6" s="20" t="s">
        <v>14</v>
      </c>
      <c r="L6" s="25" t="s">
        <v>14</v>
      </c>
      <c r="M6" s="25" t="s">
        <v>14</v>
      </c>
      <c r="N6" s="25" t="s">
        <v>14</v>
      </c>
    </row>
    <row r="7" spans="1:14" ht="15" customHeight="1" x14ac:dyDescent="0.15">
      <c r="A7" s="17" t="s">
        <v>17</v>
      </c>
      <c r="B7" s="5" t="s">
        <v>15</v>
      </c>
      <c r="C7" s="21"/>
      <c r="D7" s="21"/>
      <c r="E7" s="21"/>
      <c r="F7" s="26"/>
      <c r="G7" s="26"/>
      <c r="H7" s="26"/>
      <c r="I7" s="21"/>
      <c r="J7" s="21"/>
      <c r="K7" s="21"/>
      <c r="L7" s="26"/>
      <c r="M7" s="26"/>
      <c r="N7" s="26"/>
    </row>
    <row r="8" spans="1:14" s="6" customFormat="1" ht="15" customHeight="1" x14ac:dyDescent="0.15">
      <c r="A8" s="18" t="s">
        <v>17</v>
      </c>
      <c r="B8" s="7" t="s">
        <v>16</v>
      </c>
      <c r="C8" s="22">
        <v>10.0208304353363</v>
      </c>
      <c r="D8" s="22">
        <v>9.6503204244291005</v>
      </c>
      <c r="E8" s="22">
        <v>9.6636330440861595</v>
      </c>
      <c r="F8" s="27">
        <v>35.606352558870803</v>
      </c>
      <c r="G8" s="27">
        <v>36.599357108994397</v>
      </c>
      <c r="H8" s="27">
        <v>36.576042701307998</v>
      </c>
      <c r="I8" s="22">
        <v>9.6654009831332299</v>
      </c>
      <c r="J8" s="22">
        <v>9.4140885957453992</v>
      </c>
      <c r="K8" s="22">
        <v>9.2492399764232296</v>
      </c>
      <c r="L8" s="27">
        <v>34.559867794289502</v>
      </c>
      <c r="M8" s="27"/>
      <c r="N8" s="27">
        <v>35.312537306303099</v>
      </c>
    </row>
    <row r="9" spans="1:14" ht="15" hidden="1" customHeight="1" x14ac:dyDescent="0.15">
      <c r="A9" s="17" t="s">
        <v>17</v>
      </c>
      <c r="C9" s="23"/>
      <c r="D9" s="23"/>
      <c r="E9" s="23"/>
      <c r="F9" s="28"/>
      <c r="G9" s="28"/>
      <c r="H9" s="28"/>
      <c r="I9" s="23"/>
      <c r="J9" s="23"/>
      <c r="K9" s="23"/>
      <c r="L9" s="28"/>
      <c r="M9" s="28"/>
      <c r="N9" s="28"/>
    </row>
    <row r="10" spans="1:14" s="3" customFormat="1" ht="15" customHeight="1" x14ac:dyDescent="0.15">
      <c r="A10" s="16" t="s">
        <v>18</v>
      </c>
      <c r="B10" s="4" t="s">
        <v>13</v>
      </c>
      <c r="C10" s="20" t="s">
        <v>14</v>
      </c>
      <c r="D10" s="20" t="s">
        <v>14</v>
      </c>
      <c r="E10" s="20" t="s">
        <v>14</v>
      </c>
      <c r="F10" s="25" t="s">
        <v>14</v>
      </c>
      <c r="G10" s="25" t="s">
        <v>14</v>
      </c>
      <c r="H10" s="25" t="s">
        <v>14</v>
      </c>
      <c r="I10" s="20" t="s">
        <v>14</v>
      </c>
      <c r="J10" s="20" t="s">
        <v>14</v>
      </c>
      <c r="K10" s="20" t="s">
        <v>14</v>
      </c>
      <c r="L10" s="25" t="s">
        <v>14</v>
      </c>
      <c r="M10" s="25" t="s">
        <v>14</v>
      </c>
      <c r="N10" s="25" t="s">
        <v>14</v>
      </c>
    </row>
    <row r="11" spans="1:14" ht="15" customHeight="1" x14ac:dyDescent="0.15">
      <c r="A11" s="17" t="s">
        <v>18</v>
      </c>
      <c r="B11" s="5" t="s">
        <v>15</v>
      </c>
      <c r="C11" s="21"/>
      <c r="D11" s="21"/>
      <c r="E11" s="21"/>
      <c r="F11" s="26"/>
      <c r="G11" s="26"/>
      <c r="H11" s="26"/>
      <c r="I11" s="21"/>
      <c r="J11" s="21"/>
      <c r="K11" s="21"/>
      <c r="L11" s="26"/>
      <c r="M11" s="26"/>
      <c r="N11" s="26"/>
    </row>
    <row r="12" spans="1:14" s="6" customFormat="1" ht="15" customHeight="1" x14ac:dyDescent="0.15">
      <c r="A12" s="18" t="s">
        <v>18</v>
      </c>
      <c r="B12" s="7" t="s">
        <v>16</v>
      </c>
      <c r="C12" s="22">
        <v>8.0900238169504597</v>
      </c>
      <c r="D12" s="22">
        <v>8.2246011784384905</v>
      </c>
      <c r="E12" s="22">
        <v>7.8290949674638801</v>
      </c>
      <c r="F12" s="27">
        <v>30.3241397954103</v>
      </c>
      <c r="G12" s="27">
        <v>30.6229209368407</v>
      </c>
      <c r="H12" s="27">
        <v>30.1491717453661</v>
      </c>
      <c r="I12" s="22">
        <v>9.0336604417711399</v>
      </c>
      <c r="J12" s="22">
        <v>9.5158281356805698</v>
      </c>
      <c r="K12" s="22">
        <v>8.8100321195637008</v>
      </c>
      <c r="L12" s="27">
        <v>27.527697771082</v>
      </c>
      <c r="M12" s="27">
        <v>27.7012464247764</v>
      </c>
      <c r="N12" s="27">
        <v>27.775083593944998</v>
      </c>
    </row>
    <row r="13" spans="1:14" ht="15" hidden="1" customHeight="1" x14ac:dyDescent="0.15">
      <c r="A13" s="17" t="s">
        <v>18</v>
      </c>
      <c r="C13" s="23"/>
      <c r="D13" s="23"/>
      <c r="E13" s="23"/>
      <c r="F13" s="28"/>
      <c r="G13" s="28"/>
      <c r="H13" s="28"/>
      <c r="I13" s="23"/>
      <c r="J13" s="23"/>
      <c r="K13" s="23"/>
      <c r="L13" s="28"/>
      <c r="M13" s="28"/>
      <c r="N13" s="28"/>
    </row>
    <row r="14" spans="1:14" s="3" customFormat="1" ht="15" customHeight="1" x14ac:dyDescent="0.15">
      <c r="A14" s="16" t="s">
        <v>19</v>
      </c>
      <c r="B14" s="4" t="s">
        <v>13</v>
      </c>
      <c r="C14" s="20" t="s">
        <v>14</v>
      </c>
      <c r="D14" s="20" t="s">
        <v>14</v>
      </c>
      <c r="E14" s="20" t="s">
        <v>14</v>
      </c>
      <c r="F14" s="25" t="s">
        <v>14</v>
      </c>
      <c r="G14" s="25" t="s">
        <v>14</v>
      </c>
      <c r="H14" s="25" t="s">
        <v>14</v>
      </c>
      <c r="I14" s="20" t="s">
        <v>14</v>
      </c>
      <c r="J14" s="20" t="s">
        <v>14</v>
      </c>
      <c r="K14" s="20" t="s">
        <v>14</v>
      </c>
      <c r="L14" s="25" t="s">
        <v>14</v>
      </c>
      <c r="M14" s="25" t="s">
        <v>14</v>
      </c>
      <c r="N14" s="25" t="s">
        <v>14</v>
      </c>
    </row>
    <row r="15" spans="1:14" ht="15" customHeight="1" x14ac:dyDescent="0.15">
      <c r="A15" s="17" t="s">
        <v>19</v>
      </c>
      <c r="B15" s="5" t="s">
        <v>15</v>
      </c>
      <c r="C15" s="21"/>
      <c r="D15" s="21"/>
      <c r="E15" s="21"/>
      <c r="F15" s="26"/>
      <c r="G15" s="26"/>
      <c r="H15" s="26"/>
      <c r="I15" s="21"/>
      <c r="J15" s="21"/>
      <c r="K15" s="21"/>
      <c r="L15" s="26"/>
      <c r="M15" s="26"/>
      <c r="N15" s="26"/>
    </row>
    <row r="16" spans="1:14" s="6" customFormat="1" ht="15" customHeight="1" x14ac:dyDescent="0.15">
      <c r="A16" s="18" t="s">
        <v>19</v>
      </c>
      <c r="B16" s="7" t="s">
        <v>16</v>
      </c>
      <c r="C16" s="22">
        <v>10.3014074535527</v>
      </c>
      <c r="D16" s="22">
        <v>10.116551653821601</v>
      </c>
      <c r="E16" s="22">
        <v>9.9584388230636005</v>
      </c>
      <c r="F16" s="27">
        <v>29.502706832723501</v>
      </c>
      <c r="G16" s="27">
        <v>33.5427193312116</v>
      </c>
      <c r="H16" s="27">
        <v>29.318617575959301</v>
      </c>
      <c r="I16" s="22">
        <v>9.63923311451952</v>
      </c>
      <c r="J16" s="22">
        <v>9.2621691072184102</v>
      </c>
      <c r="K16" s="22">
        <v>9.2864317002827601</v>
      </c>
      <c r="L16" s="27">
        <v>29.4994613428447</v>
      </c>
      <c r="M16" s="27">
        <v>30.313359400155498</v>
      </c>
      <c r="N16" s="27">
        <v>30.186853601334299</v>
      </c>
    </row>
    <row r="17" spans="1:14" ht="15" hidden="1" customHeight="1" x14ac:dyDescent="0.15">
      <c r="A17" s="17" t="s">
        <v>19</v>
      </c>
      <c r="C17" s="23"/>
      <c r="D17" s="23"/>
      <c r="E17" s="23"/>
      <c r="F17" s="28"/>
      <c r="G17" s="28"/>
      <c r="H17" s="28"/>
      <c r="I17" s="23"/>
      <c r="J17" s="23"/>
      <c r="K17" s="23"/>
      <c r="L17" s="28"/>
      <c r="M17" s="28"/>
      <c r="N17" s="28"/>
    </row>
    <row r="18" spans="1:14" s="3" customFormat="1" ht="15" customHeight="1" x14ac:dyDescent="0.15">
      <c r="A18" s="16" t="s">
        <v>20</v>
      </c>
      <c r="B18" s="4" t="s">
        <v>13</v>
      </c>
      <c r="C18" s="20" t="s">
        <v>14</v>
      </c>
      <c r="D18" s="20" t="s">
        <v>14</v>
      </c>
      <c r="E18" s="20" t="s">
        <v>14</v>
      </c>
      <c r="F18" s="25" t="s">
        <v>14</v>
      </c>
      <c r="G18" s="25" t="s">
        <v>14</v>
      </c>
      <c r="H18" s="25" t="s">
        <v>14</v>
      </c>
      <c r="I18" s="20" t="s">
        <v>14</v>
      </c>
      <c r="J18" s="20" t="s">
        <v>14</v>
      </c>
      <c r="K18" s="20" t="s">
        <v>14</v>
      </c>
      <c r="L18" s="25" t="s">
        <v>14</v>
      </c>
      <c r="M18" s="25" t="s">
        <v>14</v>
      </c>
      <c r="N18" s="25" t="s">
        <v>14</v>
      </c>
    </row>
    <row r="19" spans="1:14" ht="15" customHeight="1" x14ac:dyDescent="0.15">
      <c r="A19" s="17" t="s">
        <v>20</v>
      </c>
      <c r="B19" s="5" t="s">
        <v>15</v>
      </c>
      <c r="C19" s="21"/>
      <c r="D19" s="21"/>
      <c r="E19" s="21"/>
      <c r="F19" s="26"/>
      <c r="G19" s="26"/>
      <c r="H19" s="26"/>
      <c r="I19" s="21"/>
      <c r="J19" s="21"/>
      <c r="K19" s="21"/>
      <c r="L19" s="26"/>
      <c r="M19" s="26"/>
      <c r="N19" s="26"/>
    </row>
    <row r="20" spans="1:14" s="6" customFormat="1" ht="15" customHeight="1" x14ac:dyDescent="0.15">
      <c r="A20" s="18" t="s">
        <v>20</v>
      </c>
      <c r="B20" s="7" t="s">
        <v>16</v>
      </c>
      <c r="C20" s="22">
        <v>10.8861350983086</v>
      </c>
      <c r="D20" s="22">
        <v>11.0038180163371</v>
      </c>
      <c r="E20" s="22">
        <v>10.7720583869673</v>
      </c>
      <c r="F20" s="27">
        <v>28.2023886889572</v>
      </c>
      <c r="G20" s="27">
        <v>28.1607363786135</v>
      </c>
      <c r="H20" s="27">
        <v>28.0409275163633</v>
      </c>
      <c r="I20" s="22">
        <v>9.0735007548407793</v>
      </c>
      <c r="J20" s="22">
        <v>8.9108603129089392</v>
      </c>
      <c r="K20" s="22">
        <v>9.0433841256791805</v>
      </c>
      <c r="L20" s="27">
        <v>26.924509202830599</v>
      </c>
      <c r="M20" s="27">
        <v>26.447929643942</v>
      </c>
      <c r="N20" s="27">
        <v>26.5328604859174</v>
      </c>
    </row>
    <row r="21" spans="1:14" ht="15" hidden="1" customHeight="1" x14ac:dyDescent="0.15">
      <c r="A21" s="17" t="s">
        <v>20</v>
      </c>
      <c r="C21" s="23"/>
      <c r="D21" s="23"/>
      <c r="E21" s="23"/>
      <c r="F21" s="28"/>
      <c r="G21" s="28"/>
      <c r="H21" s="28"/>
      <c r="I21" s="23"/>
      <c r="J21" s="23"/>
      <c r="K21" s="23"/>
      <c r="L21" s="28"/>
      <c r="M21" s="28"/>
      <c r="N21" s="28"/>
    </row>
    <row r="22" spans="1:14" s="3" customFormat="1" ht="15" customHeight="1" x14ac:dyDescent="0.15">
      <c r="A22" s="16" t="s">
        <v>21</v>
      </c>
      <c r="B22" s="4" t="s">
        <v>13</v>
      </c>
      <c r="C22" s="20" t="s">
        <v>14</v>
      </c>
      <c r="D22" s="20" t="s">
        <v>14</v>
      </c>
      <c r="E22" s="20" t="s">
        <v>14</v>
      </c>
      <c r="F22" s="25" t="s">
        <v>14</v>
      </c>
      <c r="G22" s="25" t="s">
        <v>14</v>
      </c>
      <c r="H22" s="25" t="s">
        <v>14</v>
      </c>
      <c r="I22" s="20" t="s">
        <v>14</v>
      </c>
      <c r="J22" s="20" t="s">
        <v>14</v>
      </c>
      <c r="K22" s="20" t="s">
        <v>14</v>
      </c>
      <c r="L22" s="25" t="s">
        <v>14</v>
      </c>
      <c r="M22" s="25" t="s">
        <v>14</v>
      </c>
      <c r="N22" s="25" t="s">
        <v>14</v>
      </c>
    </row>
    <row r="23" spans="1:14" ht="15" customHeight="1" x14ac:dyDescent="0.15">
      <c r="A23" s="17" t="s">
        <v>21</v>
      </c>
      <c r="B23" s="5" t="s">
        <v>15</v>
      </c>
      <c r="C23" s="21"/>
      <c r="D23" s="21"/>
      <c r="E23" s="21"/>
      <c r="F23" s="26"/>
      <c r="G23" s="26"/>
      <c r="H23" s="26"/>
      <c r="I23" s="21"/>
      <c r="J23" s="21"/>
      <c r="K23" s="21"/>
      <c r="L23" s="26"/>
      <c r="M23" s="26"/>
      <c r="N23" s="26"/>
    </row>
    <row r="24" spans="1:14" s="6" customFormat="1" ht="15" customHeight="1" x14ac:dyDescent="0.15">
      <c r="A24" s="18" t="s">
        <v>21</v>
      </c>
      <c r="B24" s="7" t="s">
        <v>16</v>
      </c>
      <c r="C24" s="22">
        <v>29.499508218765001</v>
      </c>
      <c r="D24" s="22">
        <v>28.7855029904131</v>
      </c>
      <c r="E24" s="22">
        <v>30.075081373774701</v>
      </c>
      <c r="F24" s="27"/>
      <c r="G24" s="27">
        <v>36.2610082934115</v>
      </c>
      <c r="H24" s="27">
        <v>36.342102494465202</v>
      </c>
      <c r="I24" s="22">
        <v>29.936901586157202</v>
      </c>
      <c r="J24" s="22">
        <v>27.5300596650535</v>
      </c>
      <c r="K24" s="22">
        <v>28.6865385208399</v>
      </c>
      <c r="L24" s="27">
        <v>34.978302354727397</v>
      </c>
      <c r="M24" s="27">
        <v>34.0097142427297</v>
      </c>
      <c r="N24" s="27">
        <v>33.757169465123098</v>
      </c>
    </row>
    <row r="25" spans="1:14" ht="15" hidden="1" customHeight="1" x14ac:dyDescent="0.15">
      <c r="A25" s="17" t="s">
        <v>21</v>
      </c>
      <c r="C25" s="23"/>
      <c r="D25" s="23"/>
      <c r="E25" s="23"/>
      <c r="F25" s="28"/>
      <c r="G25" s="28"/>
      <c r="H25" s="28"/>
      <c r="I25" s="23"/>
      <c r="J25" s="23"/>
      <c r="K25" s="23"/>
      <c r="L25" s="28"/>
      <c r="M25" s="28"/>
      <c r="N25" s="28"/>
    </row>
    <row r="26" spans="1:14" s="3" customFormat="1" ht="15" customHeight="1" x14ac:dyDescent="0.15">
      <c r="A26" s="16" t="s">
        <v>22</v>
      </c>
      <c r="B26" s="4" t="s">
        <v>13</v>
      </c>
      <c r="C26" s="20" t="s">
        <v>14</v>
      </c>
      <c r="D26" s="20" t="s">
        <v>14</v>
      </c>
      <c r="E26" s="20" t="s">
        <v>14</v>
      </c>
      <c r="F26" s="25" t="s">
        <v>14</v>
      </c>
      <c r="G26" s="25" t="s">
        <v>14</v>
      </c>
      <c r="H26" s="25" t="s">
        <v>14</v>
      </c>
      <c r="I26" s="20" t="s">
        <v>14</v>
      </c>
      <c r="J26" s="20" t="s">
        <v>14</v>
      </c>
      <c r="K26" s="20" t="s">
        <v>14</v>
      </c>
      <c r="L26" s="25" t="s">
        <v>14</v>
      </c>
      <c r="M26" s="25" t="s">
        <v>14</v>
      </c>
      <c r="N26" s="25" t="s">
        <v>14</v>
      </c>
    </row>
    <row r="27" spans="1:14" ht="15" customHeight="1" x14ac:dyDescent="0.15">
      <c r="A27" s="17" t="s">
        <v>22</v>
      </c>
      <c r="B27" s="5" t="s">
        <v>15</v>
      </c>
      <c r="C27" s="21"/>
      <c r="D27" s="21"/>
      <c r="E27" s="21"/>
      <c r="F27" s="26"/>
      <c r="G27" s="26"/>
      <c r="H27" s="26"/>
      <c r="I27" s="21"/>
      <c r="J27" s="21"/>
      <c r="K27" s="21"/>
      <c r="L27" s="26"/>
      <c r="M27" s="26"/>
      <c r="N27" s="26"/>
    </row>
    <row r="28" spans="1:14" s="6" customFormat="1" ht="15" customHeight="1" x14ac:dyDescent="0.15">
      <c r="A28" s="18" t="s">
        <v>22</v>
      </c>
      <c r="B28" s="7" t="s">
        <v>16</v>
      </c>
      <c r="C28" s="22">
        <v>31.7977914313059</v>
      </c>
      <c r="D28" s="22">
        <v>23.751060872902499</v>
      </c>
      <c r="E28" s="22">
        <v>25.066747806575599</v>
      </c>
      <c r="F28" s="27"/>
      <c r="G28" s="27">
        <v>36.193146756970101</v>
      </c>
      <c r="H28" s="27"/>
      <c r="I28" s="22">
        <v>29.020047739113199</v>
      </c>
      <c r="J28" s="22">
        <v>29.051347054952601</v>
      </c>
      <c r="K28" s="22">
        <v>29.3897731314072</v>
      </c>
      <c r="L28" s="27"/>
      <c r="M28" s="27"/>
      <c r="N28" s="27">
        <v>34.920511726538599</v>
      </c>
    </row>
    <row r="29" spans="1:14" ht="15" hidden="1" customHeight="1" x14ac:dyDescent="0.15">
      <c r="A29" s="17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s="3" customFormat="1" ht="15" customHeight="1" x14ac:dyDescent="0.15">
      <c r="A30" s="16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4" ht="15" customHeight="1" x14ac:dyDescent="0.15">
      <c r="A31" s="17" t="s">
        <v>23</v>
      </c>
      <c r="B31" s="5" t="s">
        <v>15</v>
      </c>
    </row>
    <row r="32" spans="1:14" s="6" customFormat="1" ht="15" customHeight="1" x14ac:dyDescent="0.15">
      <c r="A32" s="18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29" ht="15" hidden="1" customHeight="1" x14ac:dyDescent="0.15">
      <c r="A33" s="17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29" ht="15" customHeight="1" x14ac:dyDescent="0.15">
      <c r="P34" s="29"/>
      <c r="Q34" s="30" t="s">
        <v>52</v>
      </c>
      <c r="R34" s="30"/>
      <c r="S34" s="30" t="s">
        <v>53</v>
      </c>
      <c r="T34" s="30"/>
      <c r="V34" s="30" t="s">
        <v>54</v>
      </c>
      <c r="W34" s="30"/>
      <c r="Y34" s="30" t="s">
        <v>57</v>
      </c>
      <c r="Z34" s="30"/>
      <c r="AB34" s="30" t="s">
        <v>58</v>
      </c>
      <c r="AC34" s="36"/>
    </row>
    <row r="35" spans="1:29" ht="15" customHeight="1" x14ac:dyDescent="0.15">
      <c r="P35" s="29"/>
      <c r="Q35" s="29" t="s">
        <v>45</v>
      </c>
      <c r="R35" s="31" t="s">
        <v>46</v>
      </c>
      <c r="S35" s="29" t="s">
        <v>45</v>
      </c>
      <c r="T35" s="31" t="s">
        <v>46</v>
      </c>
      <c r="V35" s="29" t="s">
        <v>55</v>
      </c>
      <c r="W35" s="29" t="s">
        <v>56</v>
      </c>
      <c r="Y35" s="29" t="s">
        <v>55</v>
      </c>
      <c r="Z35" s="29" t="s">
        <v>56</v>
      </c>
      <c r="AB35" s="29" t="s">
        <v>55</v>
      </c>
      <c r="AC35" s="29" t="s">
        <v>56</v>
      </c>
    </row>
    <row r="36" spans="1:29" ht="15" customHeight="1" x14ac:dyDescent="0.15">
      <c r="P36" s="29" t="s">
        <v>47</v>
      </c>
      <c r="Q36" s="32">
        <f>AVERAGE(C4:E4)</f>
        <v>9.27986742750487</v>
      </c>
      <c r="R36" s="33">
        <f>AVERAGE(F4:H4)</f>
        <v>36.597501876681299</v>
      </c>
      <c r="S36" s="32">
        <f>AVERAGE(I4:K4)</f>
        <v>7.2436522847073137</v>
      </c>
      <c r="T36" s="32">
        <f>AVERAGE(L4:N4)</f>
        <v>35.690529089532546</v>
      </c>
      <c r="V36" s="34">
        <f>R36-Q36</f>
        <v>27.317634449176431</v>
      </c>
      <c r="W36" s="35">
        <f>T36-S36</f>
        <v>28.446876804825234</v>
      </c>
      <c r="Y36" s="34">
        <f>V36-$V$36</f>
        <v>0</v>
      </c>
      <c r="Z36" s="35">
        <f>W36-$W$36</f>
        <v>0</v>
      </c>
      <c r="AB36" s="34">
        <f>2^(-Y36)</f>
        <v>1</v>
      </c>
      <c r="AC36" s="34">
        <f>2^(-Z36)</f>
        <v>1</v>
      </c>
    </row>
    <row r="37" spans="1:29" ht="15" customHeight="1" x14ac:dyDescent="0.15">
      <c r="P37" s="29" t="s">
        <v>48</v>
      </c>
      <c r="Q37" s="32">
        <f>AVERAGE(C8:E8)</f>
        <v>9.7782613012838535</v>
      </c>
      <c r="R37" s="33">
        <f>AVERAGE(F8:H8)</f>
        <v>36.260584123057733</v>
      </c>
      <c r="S37" s="32">
        <f>AVERAGE(I8:K8)</f>
        <v>9.4429098517672863</v>
      </c>
      <c r="T37" s="32">
        <f>AVERAGE(L8:N8)</f>
        <v>34.936202550296301</v>
      </c>
      <c r="V37" s="34">
        <f t="shared" ref="V37:V40" si="0">R37-Q37</f>
        <v>26.482322821773877</v>
      </c>
      <c r="W37" s="35">
        <f t="shared" ref="W37:W40" si="1">T37-S37</f>
        <v>25.493292698529014</v>
      </c>
      <c r="Y37" s="34">
        <f>V37-$V$36</f>
        <v>-0.83531162740255382</v>
      </c>
      <c r="Z37" s="35">
        <f>W37-$W$36</f>
        <v>-2.9535841062962191</v>
      </c>
      <c r="AB37" s="34">
        <f t="shared" ref="AB37:AC40" si="2">2^(-Y37)</f>
        <v>1.7842424000996244</v>
      </c>
      <c r="AC37" s="34">
        <f t="shared" si="2"/>
        <v>7.7467120042457092</v>
      </c>
    </row>
    <row r="38" spans="1:29" ht="15" customHeight="1" x14ac:dyDescent="0.15">
      <c r="P38" s="29" t="s">
        <v>49</v>
      </c>
      <c r="Q38" s="32">
        <f>AVERAGE(C12:E12)</f>
        <v>8.0479066542842776</v>
      </c>
      <c r="R38" s="33">
        <f>AVERAGE(F12:H12)</f>
        <v>30.36541082587237</v>
      </c>
      <c r="S38" s="32">
        <f>AVERAGE(I12:K12)</f>
        <v>9.1198402323384702</v>
      </c>
      <c r="T38" s="32">
        <f>AVERAGE(L12:N12)</f>
        <v>27.668009263267802</v>
      </c>
      <c r="V38" s="34">
        <f t="shared" si="0"/>
        <v>22.317504171588091</v>
      </c>
      <c r="W38" s="35">
        <f t="shared" si="1"/>
        <v>18.54816903092933</v>
      </c>
      <c r="Y38" s="34">
        <f t="shared" ref="Y38:Y39" si="3">V38-$V$36</f>
        <v>-5.0001302775883403</v>
      </c>
      <c r="Z38" s="35">
        <f t="shared" ref="Z38:Z40" si="4">W38-$W$36</f>
        <v>-9.8987077738959037</v>
      </c>
      <c r="AB38" s="34">
        <f t="shared" si="2"/>
        <v>32.002889779851365</v>
      </c>
      <c r="AC38" s="34">
        <f t="shared" si="2"/>
        <v>954.57038885410236</v>
      </c>
    </row>
    <row r="39" spans="1:29" ht="15" customHeight="1" x14ac:dyDescent="0.15">
      <c r="P39" s="29" t="s">
        <v>50</v>
      </c>
      <c r="Q39" s="32">
        <f>AVERAGE(C16:E16)</f>
        <v>10.125465976812634</v>
      </c>
      <c r="R39" s="33">
        <f>AVERAGE(F16:H16)</f>
        <v>30.788014579964806</v>
      </c>
      <c r="S39" s="32">
        <f>AVERAGE(I16:K16)</f>
        <v>9.3959446406735641</v>
      </c>
      <c r="T39" s="32">
        <f>AVERAGE(L16:N16)</f>
        <v>29.999891448111498</v>
      </c>
      <c r="V39" s="34">
        <f t="shared" si="0"/>
        <v>20.662548603152171</v>
      </c>
      <c r="W39" s="35">
        <f t="shared" si="1"/>
        <v>20.603946807437936</v>
      </c>
      <c r="Y39" s="34">
        <f t="shared" si="3"/>
        <v>-6.6550858460242601</v>
      </c>
      <c r="Z39" s="35">
        <f t="shared" si="4"/>
        <v>-7.8429299973872979</v>
      </c>
      <c r="AB39" s="34">
        <f t="shared" si="2"/>
        <v>100.7814177128347</v>
      </c>
      <c r="AC39" s="34">
        <f t="shared" si="2"/>
        <v>229.59222830300644</v>
      </c>
    </row>
    <row r="40" spans="1:29" ht="15" customHeight="1" x14ac:dyDescent="0.15">
      <c r="P40" s="29" t="s">
        <v>51</v>
      </c>
      <c r="Q40" s="32">
        <f>AVERAGE(C20:E20)</f>
        <v>10.887337167204334</v>
      </c>
      <c r="R40" s="33">
        <f>AVERAGE(F20:H20)</f>
        <v>28.134684194644667</v>
      </c>
      <c r="S40" s="32">
        <f>AVERAGE(I20:K20)</f>
        <v>9.0092483978096336</v>
      </c>
      <c r="T40" s="32">
        <f>AVERAGE(L20:N20)</f>
        <v>26.63509977756333</v>
      </c>
      <c r="V40" s="34">
        <f t="shared" si="0"/>
        <v>17.247347027440334</v>
      </c>
      <c r="W40" s="35">
        <f t="shared" si="1"/>
        <v>17.625851379753698</v>
      </c>
      <c r="Y40" s="34">
        <f>V40-$V$36</f>
        <v>-10.070287421736097</v>
      </c>
      <c r="Z40" s="35">
        <f t="shared" si="4"/>
        <v>-10.821025425071536</v>
      </c>
      <c r="AB40" s="34">
        <f t="shared" si="2"/>
        <v>1075.1240548935207</v>
      </c>
      <c r="AC40" s="34">
        <f t="shared" si="2"/>
        <v>1809.0611068098374</v>
      </c>
    </row>
    <row r="42" spans="1:29" ht="15" customHeight="1" x14ac:dyDescent="0.15">
      <c r="V42" s="30" t="s">
        <v>60</v>
      </c>
      <c r="W42" s="37"/>
      <c r="AA42" s="29"/>
      <c r="AB42" s="30" t="s">
        <v>59</v>
      </c>
      <c r="AC42" s="36"/>
    </row>
    <row r="43" spans="1:29" ht="15" customHeight="1" x14ac:dyDescent="0.15">
      <c r="V43" s="29" t="s">
        <v>55</v>
      </c>
      <c r="W43" s="29" t="s">
        <v>56</v>
      </c>
      <c r="AA43" s="29"/>
      <c r="AB43" s="29" t="s">
        <v>55</v>
      </c>
      <c r="AC43" s="29" t="s">
        <v>56</v>
      </c>
    </row>
    <row r="44" spans="1:29" ht="15" customHeight="1" x14ac:dyDescent="0.15">
      <c r="U44" s="29" t="s">
        <v>47</v>
      </c>
      <c r="V44" s="1">
        <f>AVERAGE(AB44,[1]SYBR!$AB$44)</f>
        <v>0.05</v>
      </c>
      <c r="W44" s="1">
        <f>AVERAGE(AC44,[1]SYBR!$AB$44)</f>
        <v>0.05</v>
      </c>
      <c r="AA44" s="29" t="s">
        <v>47</v>
      </c>
      <c r="AB44" s="29">
        <f>AB36/20</f>
        <v>0.05</v>
      </c>
      <c r="AC44" s="29">
        <f>AC36/20</f>
        <v>0.05</v>
      </c>
    </row>
    <row r="45" spans="1:29" ht="15" customHeight="1" x14ac:dyDescent="0.15">
      <c r="U45" s="29" t="s">
        <v>48</v>
      </c>
      <c r="V45" s="1">
        <f>AVERAGE(AB45,[1]SYBR!$AB$44)</f>
        <v>6.9606060002490616E-2</v>
      </c>
      <c r="W45" s="1">
        <f>AVERAGE(AC45,[1]SYBR!$AB$44)</f>
        <v>0.21866780010614273</v>
      </c>
      <c r="AA45" s="29" t="s">
        <v>48</v>
      </c>
      <c r="AB45" s="29">
        <f t="shared" ref="AB45:AC48" si="5">AB37/20</f>
        <v>8.9212120004981216E-2</v>
      </c>
      <c r="AC45" s="29">
        <f t="shared" si="5"/>
        <v>0.38733560021228547</v>
      </c>
    </row>
    <row r="46" spans="1:29" ht="15" customHeight="1" x14ac:dyDescent="0.15">
      <c r="U46" s="29" t="s">
        <v>49</v>
      </c>
      <c r="V46" s="1">
        <f>AVERAGE(AB46,[1]SYBR!$AB$44)</f>
        <v>0.82507224449628414</v>
      </c>
      <c r="W46" s="1">
        <f>AVERAGE(AC46,[1]SYBR!$AB$44)</f>
        <v>23.889259721352559</v>
      </c>
      <c r="AA46" s="29" t="s">
        <v>49</v>
      </c>
      <c r="AB46" s="29">
        <f t="shared" si="5"/>
        <v>1.6001444889925682</v>
      </c>
      <c r="AC46" s="29">
        <f t="shared" si="5"/>
        <v>47.728519442705121</v>
      </c>
    </row>
    <row r="47" spans="1:29" ht="15" customHeight="1" x14ac:dyDescent="0.15">
      <c r="U47" s="29" t="s">
        <v>50</v>
      </c>
      <c r="V47" s="1">
        <f>AVERAGE(AB47,[1]SYBR!$AB$44)</f>
        <v>2.5445354428208673</v>
      </c>
      <c r="W47" s="1">
        <f>AVERAGE(AC47,[1]SYBR!$AB$44)</f>
        <v>5.7648057075751611</v>
      </c>
      <c r="AA47" s="29" t="s">
        <v>50</v>
      </c>
      <c r="AB47" s="29">
        <f t="shared" si="5"/>
        <v>5.0390708856417348</v>
      </c>
      <c r="AC47" s="29">
        <f t="shared" si="5"/>
        <v>11.479611415150321</v>
      </c>
    </row>
    <row r="48" spans="1:29" ht="15" customHeight="1" x14ac:dyDescent="0.15">
      <c r="U48" s="29" t="s">
        <v>51</v>
      </c>
      <c r="V48" s="1">
        <f>AVERAGE(AB48,[1]SYBR!$AB$44)</f>
        <v>26.903101372338014</v>
      </c>
      <c r="W48" s="1">
        <f>AVERAGE(AC48,[1]SYBR!$AB$44)</f>
        <v>45.251527670245935</v>
      </c>
      <c r="AA48" s="29" t="s">
        <v>51</v>
      </c>
      <c r="AB48" s="29">
        <f t="shared" si="5"/>
        <v>53.756202744676031</v>
      </c>
      <c r="AC48" s="29">
        <f t="shared" si="5"/>
        <v>90.453055340491872</v>
      </c>
    </row>
  </sheetData>
  <mergeCells count="15">
    <mergeCell ref="V34:W34"/>
    <mergeCell ref="Y34:Z34"/>
    <mergeCell ref="AB34:AC34"/>
    <mergeCell ref="AB42:AC42"/>
    <mergeCell ref="V42:W42"/>
    <mergeCell ref="A22:A25"/>
    <mergeCell ref="A26:A29"/>
    <mergeCell ref="A30:A33"/>
    <mergeCell ref="Q34:R34"/>
    <mergeCell ref="S34:T34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2024-02-19T16:23:57Z</dcterms:modified>
</cp:coreProperties>
</file>